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3" i="1"/>
  <c r="D32" i="1"/>
  <c r="I4" i="1"/>
  <c r="I5" i="1"/>
  <c r="I6" i="1"/>
  <c r="I7" i="1"/>
  <c r="I8" i="1"/>
  <c r="I9" i="1"/>
  <c r="I10" i="1"/>
  <c r="I11" i="1"/>
  <c r="I12" i="1"/>
  <c r="I3" i="1"/>
  <c r="H4" i="1"/>
  <c r="H5" i="1"/>
  <c r="H6" i="1"/>
  <c r="H7" i="1"/>
  <c r="H8" i="1"/>
  <c r="H9" i="1"/>
  <c r="H10" i="1"/>
  <c r="H11" i="1"/>
  <c r="H12" i="1"/>
  <c r="H3" i="1"/>
  <c r="G4" i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E4" i="1"/>
  <c r="E5" i="1"/>
  <c r="E6" i="1"/>
  <c r="E7" i="1"/>
  <c r="E8" i="1"/>
  <c r="E9" i="1"/>
  <c r="E10" i="1"/>
  <c r="E11" i="1"/>
  <c r="E12" i="1"/>
  <c r="E3" i="1"/>
  <c r="B4" i="1"/>
  <c r="B5" i="1"/>
  <c r="B6" i="1"/>
  <c r="B7" i="1"/>
  <c r="B8" i="1"/>
  <c r="B9" i="1"/>
  <c r="B10" i="1"/>
  <c r="B11" i="1"/>
  <c r="B12" i="1"/>
  <c r="B3" i="1"/>
</calcChain>
</file>

<file path=xl/sharedStrings.xml><?xml version="1.0" encoding="utf-8"?>
<sst xmlns="http://schemas.openxmlformats.org/spreadsheetml/2006/main" count="46" uniqueCount="32">
  <si>
    <t>Mã hàng</t>
  </si>
  <si>
    <t>Tên hàng</t>
  </si>
  <si>
    <t>Thành tiền</t>
  </si>
  <si>
    <t>Yêu cầu:</t>
  </si>
  <si>
    <t>DOANH THU BÁN SƠN NĂM 2015 CỬA HÀNG ABC</t>
  </si>
  <si>
    <t>Ngày Bán Hàng</t>
  </si>
  <si>
    <t>Đơn giá/Thùng</t>
  </si>
  <si>
    <t>Số Thùng chẵn</t>
  </si>
  <si>
    <t>Số Lon lẻ</t>
  </si>
  <si>
    <t>Ghi chú</t>
  </si>
  <si>
    <t>SON_R</t>
  </si>
  <si>
    <t>SON_G</t>
  </si>
  <si>
    <t>SON_B</t>
  </si>
  <si>
    <t>SON_K</t>
  </si>
  <si>
    <t>Số lượng lon</t>
  </si>
  <si>
    <t>BẢNG 1:</t>
  </si>
  <si>
    <t>Đơn Giá/Thùng</t>
  </si>
  <si>
    <t>Sơn màu đỏ</t>
  </si>
  <si>
    <t>Sơn màu xanh lá</t>
  </si>
  <si>
    <t>Sơn màu xanh da trời</t>
  </si>
  <si>
    <t>Sơn khác</t>
  </si>
  <si>
    <t>Mô tả:</t>
  </si>
  <si>
    <t>* Ký tự cuối của Mã hàng cho biết Màu sắc (R -&gt; Đỏ; G -&gt; Xanh lá; B -&gt; Xanh da trời; K -&gt; Màu khác).</t>
  </si>
  <si>
    <t>1. Tên Hàng: dựa vào Mã hàng tra trong Bảng 1.</t>
  </si>
  <si>
    <t>2. Đơn Giá/Thùng: dựa vào Mã hàng tra trong Bảng 1.</t>
  </si>
  <si>
    <t>3. Số Thùng chẵn: qui ra thùng chẵn, biết rằng 1 thùng gồm 50 lon.</t>
  </si>
  <si>
    <t>4. Số lon lẻ: là số lượng lon còn lại sau khi qui ra thùng chẵn.</t>
  </si>
  <si>
    <t>5. Thành Tiền = (Số thùng chẵn*Đơn Giá Thùng) + (Số Lon Lẻ*Đơn giá/50).</t>
  </si>
  <si>
    <t>6. Ghi Chú: ghi "Tặng 2 ổ khóa Pio" cho những phiếu có Số lượng thùng &gt;=20 và có Ngày Bán Hàng là ngày 30/04/2015.</t>
  </si>
  <si>
    <t>Tổng Thành tiền</t>
  </si>
  <si>
    <t>7. Lập Bảng Thống Kê Thành tiền của mặt hàng bán trong tháng 5:</t>
  </si>
  <si>
    <t>Cột phụ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</si>
</sst>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\ &quot;USD&quot;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14" fontId="2" fillId="0" borderId="1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/>
    </xf>
    <xf numFmtId="0" fontId="2" fillId="0" borderId="6" xfId="0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10" workbookViewId="0">
      <selection activeCell="D33" sqref="D33"/>
    </sheetView>
  </sheetViews>
  <sheetFormatPr defaultRowHeight="18.75" x14ac:dyDescent="0.3"/>
  <cols>
    <col min="1" max="1" width="11.140625" style="1" customWidth="1"/>
    <col min="2" max="2" width="29" style="1" customWidth="1"/>
    <col min="3" max="3" width="25.140625" style="1" bestFit="1" customWidth="1"/>
    <col min="4" max="4" width="19.140625" style="1" bestFit="1" customWidth="1"/>
    <col min="5" max="5" width="19.5703125" style="1" bestFit="1" customWidth="1"/>
    <col min="6" max="6" width="17.5703125" style="1" bestFit="1" customWidth="1"/>
    <col min="7" max="7" width="11.28515625" style="1" bestFit="1" customWidth="1"/>
    <col min="8" max="8" width="13.42578125" style="1" bestFit="1" customWidth="1"/>
    <col min="9" max="9" width="9.7109375" style="1" bestFit="1" customWidth="1"/>
    <col min="10" max="16384" width="9.140625" style="1"/>
  </cols>
  <sheetData>
    <row r="1" spans="1:10" x14ac:dyDescent="0.3">
      <c r="A1" s="28" t="s">
        <v>4</v>
      </c>
      <c r="B1" s="28"/>
      <c r="C1" s="28"/>
      <c r="D1" s="28"/>
      <c r="E1" s="28"/>
      <c r="F1" s="28"/>
      <c r="G1" s="28"/>
      <c r="H1" s="28"/>
    </row>
    <row r="2" spans="1:10" x14ac:dyDescent="0.3">
      <c r="A2" s="22" t="s">
        <v>0</v>
      </c>
      <c r="B2" s="22" t="s">
        <v>1</v>
      </c>
      <c r="C2" s="22" t="s">
        <v>5</v>
      </c>
      <c r="D2" s="22" t="s">
        <v>14</v>
      </c>
      <c r="E2" s="22" t="s">
        <v>6</v>
      </c>
      <c r="F2" s="22" t="s">
        <v>7</v>
      </c>
      <c r="G2" s="22" t="s">
        <v>8</v>
      </c>
      <c r="H2" s="22" t="s">
        <v>2</v>
      </c>
      <c r="I2" s="22" t="s">
        <v>9</v>
      </c>
      <c r="J2" s="1" t="s">
        <v>31</v>
      </c>
    </row>
    <row r="3" spans="1:10" x14ac:dyDescent="0.3">
      <c r="A3" s="3" t="s">
        <v>10</v>
      </c>
      <c r="B3" s="3" t="str">
        <f>VLOOKUP(A3,$A$16:$B$19,2,0)</f>
        <v>Sơn màu đỏ</v>
      </c>
      <c r="C3" s="10">
        <v>42045</v>
      </c>
      <c r="D3" s="16">
        <v>1200</v>
      </c>
      <c r="E3" s="15">
        <f>VLOOKUP(A3,$A$16:$C$19,3,0)</f>
        <v>140</v>
      </c>
      <c r="F3" s="15">
        <f>QUOTIENT(D3,50)</f>
        <v>24</v>
      </c>
      <c r="G3" s="15">
        <f>D3-F3*50</f>
        <v>0</v>
      </c>
      <c r="H3" s="15">
        <f>F3*E3+(G3*E3)/50</f>
        <v>3360</v>
      </c>
      <c r="I3" s="15" t="str">
        <f>IF(AND(F3&gt;=20,C3=DATE(2015,4,30)),"Tặng 2 ổ khóa Pio","")</f>
        <v/>
      </c>
      <c r="J3" s="1" t="str">
        <f>IF(MONTH(C3)=5,"Đ","S")</f>
        <v>S</v>
      </c>
    </row>
    <row r="4" spans="1:10" x14ac:dyDescent="0.3">
      <c r="A4" s="3" t="s">
        <v>11</v>
      </c>
      <c r="B4" s="3" t="str">
        <f t="shared" ref="B4:B12" si="0">VLOOKUP(A4,$A$16:$B$19,2,0)</f>
        <v>Sơn màu xanh lá</v>
      </c>
      <c r="C4" s="10">
        <v>42124</v>
      </c>
      <c r="D4" s="16">
        <v>675</v>
      </c>
      <c r="E4" s="15">
        <f t="shared" ref="E4:E12" si="1">VLOOKUP(A4,$A$16:$C$19,3,0)</f>
        <v>130</v>
      </c>
      <c r="F4" s="15">
        <f t="shared" ref="F4:F12" si="2">QUOTIENT(D4,50)</f>
        <v>13</v>
      </c>
      <c r="G4" s="15">
        <f t="shared" ref="G4:G12" si="3">D4-F4*50</f>
        <v>25</v>
      </c>
      <c r="H4" s="15">
        <f t="shared" ref="H4:H12" si="4">F4*E4+(G4*E4)/50</f>
        <v>1755</v>
      </c>
      <c r="I4" s="15" t="str">
        <f t="shared" ref="I4:I12" si="5">IF(AND(F4&gt;=20,C4=DATE(2015,4,30)),"Tặng 2 ổ khóa Pio","")</f>
        <v/>
      </c>
      <c r="J4" s="1" t="str">
        <f t="shared" ref="J4:J12" si="6">IF(MONTH(C4)=5,"Đ","S")</f>
        <v>S</v>
      </c>
    </row>
    <row r="5" spans="1:10" x14ac:dyDescent="0.3">
      <c r="A5" s="3" t="s">
        <v>12</v>
      </c>
      <c r="B5" s="3" t="str">
        <f t="shared" si="0"/>
        <v>Sơn màu xanh da trời</v>
      </c>
      <c r="C5" s="10">
        <v>42128</v>
      </c>
      <c r="D5" s="16">
        <v>2200</v>
      </c>
      <c r="E5" s="15">
        <f t="shared" si="1"/>
        <v>125</v>
      </c>
      <c r="F5" s="15">
        <f t="shared" si="2"/>
        <v>44</v>
      </c>
      <c r="G5" s="15">
        <f t="shared" si="3"/>
        <v>0</v>
      </c>
      <c r="H5" s="15">
        <f t="shared" si="4"/>
        <v>5500</v>
      </c>
      <c r="I5" s="15" t="str">
        <f t="shared" si="5"/>
        <v/>
      </c>
      <c r="J5" s="1" t="str">
        <f t="shared" si="6"/>
        <v>Đ</v>
      </c>
    </row>
    <row r="6" spans="1:10" x14ac:dyDescent="0.3">
      <c r="A6" s="3" t="s">
        <v>13</v>
      </c>
      <c r="B6" s="3" t="str">
        <f t="shared" si="0"/>
        <v>Sơn khác</v>
      </c>
      <c r="C6" s="10">
        <v>42183</v>
      </c>
      <c r="D6" s="16">
        <v>950</v>
      </c>
      <c r="E6" s="15">
        <f t="shared" si="1"/>
        <v>70</v>
      </c>
      <c r="F6" s="15">
        <f t="shared" si="2"/>
        <v>19</v>
      </c>
      <c r="G6" s="15">
        <f t="shared" si="3"/>
        <v>0</v>
      </c>
      <c r="H6" s="15">
        <f t="shared" si="4"/>
        <v>1330</v>
      </c>
      <c r="I6" s="15" t="str">
        <f t="shared" si="5"/>
        <v/>
      </c>
      <c r="J6" s="1" t="str">
        <f t="shared" si="6"/>
        <v>S</v>
      </c>
    </row>
    <row r="7" spans="1:10" x14ac:dyDescent="0.3">
      <c r="A7" s="3" t="s">
        <v>11</v>
      </c>
      <c r="B7" s="3" t="str">
        <f t="shared" si="0"/>
        <v>Sơn màu xanh lá</v>
      </c>
      <c r="C7" s="10">
        <v>42222</v>
      </c>
      <c r="D7" s="16">
        <v>450</v>
      </c>
      <c r="E7" s="15">
        <f t="shared" si="1"/>
        <v>130</v>
      </c>
      <c r="F7" s="15">
        <f t="shared" si="2"/>
        <v>9</v>
      </c>
      <c r="G7" s="15">
        <f t="shared" si="3"/>
        <v>0</v>
      </c>
      <c r="H7" s="15">
        <f t="shared" si="4"/>
        <v>1170</v>
      </c>
      <c r="I7" s="15" t="str">
        <f t="shared" si="5"/>
        <v/>
      </c>
      <c r="J7" s="1" t="str">
        <f t="shared" si="6"/>
        <v>S</v>
      </c>
    </row>
    <row r="8" spans="1:10" x14ac:dyDescent="0.3">
      <c r="A8" s="3" t="s">
        <v>13</v>
      </c>
      <c r="B8" s="3" t="str">
        <f t="shared" si="0"/>
        <v>Sơn khác</v>
      </c>
      <c r="C8" s="10">
        <v>42249</v>
      </c>
      <c r="D8" s="16">
        <v>385</v>
      </c>
      <c r="E8" s="15">
        <f t="shared" si="1"/>
        <v>70</v>
      </c>
      <c r="F8" s="15">
        <f t="shared" si="2"/>
        <v>7</v>
      </c>
      <c r="G8" s="15">
        <f t="shared" si="3"/>
        <v>35</v>
      </c>
      <c r="H8" s="15">
        <f t="shared" si="4"/>
        <v>539</v>
      </c>
      <c r="I8" s="15" t="str">
        <f t="shared" si="5"/>
        <v/>
      </c>
      <c r="J8" s="1" t="str">
        <f t="shared" si="6"/>
        <v>S</v>
      </c>
    </row>
    <row r="9" spans="1:10" x14ac:dyDescent="0.3">
      <c r="A9" s="3" t="s">
        <v>13</v>
      </c>
      <c r="B9" s="3" t="str">
        <f t="shared" si="0"/>
        <v>Sơn khác</v>
      </c>
      <c r="C9" s="10">
        <v>42249</v>
      </c>
      <c r="D9" s="16">
        <v>1989</v>
      </c>
      <c r="E9" s="15">
        <f t="shared" si="1"/>
        <v>70</v>
      </c>
      <c r="F9" s="15">
        <f t="shared" si="2"/>
        <v>39</v>
      </c>
      <c r="G9" s="15">
        <f t="shared" si="3"/>
        <v>39</v>
      </c>
      <c r="H9" s="15">
        <f t="shared" si="4"/>
        <v>2784.6</v>
      </c>
      <c r="I9" s="15" t="str">
        <f t="shared" si="5"/>
        <v/>
      </c>
      <c r="J9" s="1" t="str">
        <f t="shared" si="6"/>
        <v>S</v>
      </c>
    </row>
    <row r="10" spans="1:10" x14ac:dyDescent="0.3">
      <c r="A10" s="3" t="s">
        <v>12</v>
      </c>
      <c r="B10" s="3" t="str">
        <f t="shared" si="0"/>
        <v>Sơn màu xanh da trời</v>
      </c>
      <c r="C10" s="10">
        <v>42331</v>
      </c>
      <c r="D10" s="16">
        <v>45</v>
      </c>
      <c r="E10" s="15">
        <f t="shared" si="1"/>
        <v>125</v>
      </c>
      <c r="F10" s="15">
        <f t="shared" si="2"/>
        <v>0</v>
      </c>
      <c r="G10" s="15">
        <f t="shared" si="3"/>
        <v>45</v>
      </c>
      <c r="H10" s="15">
        <f t="shared" si="4"/>
        <v>112.5</v>
      </c>
      <c r="I10" s="15" t="str">
        <f t="shared" si="5"/>
        <v/>
      </c>
      <c r="J10" s="1" t="str">
        <f t="shared" si="6"/>
        <v>S</v>
      </c>
    </row>
    <row r="11" spans="1:10" x14ac:dyDescent="0.3">
      <c r="A11" s="3" t="s">
        <v>11</v>
      </c>
      <c r="B11" s="3" t="str">
        <f t="shared" si="0"/>
        <v>Sơn màu xanh lá</v>
      </c>
      <c r="C11" s="10">
        <v>42336</v>
      </c>
      <c r="D11" s="16">
        <v>240</v>
      </c>
      <c r="E11" s="15">
        <f t="shared" si="1"/>
        <v>130</v>
      </c>
      <c r="F11" s="15">
        <f t="shared" si="2"/>
        <v>4</v>
      </c>
      <c r="G11" s="15">
        <f t="shared" si="3"/>
        <v>40</v>
      </c>
      <c r="H11" s="15">
        <f t="shared" si="4"/>
        <v>624</v>
      </c>
      <c r="I11" s="15" t="str">
        <f t="shared" si="5"/>
        <v/>
      </c>
      <c r="J11" s="1" t="str">
        <f t="shared" si="6"/>
        <v>S</v>
      </c>
    </row>
    <row r="12" spans="1:10" x14ac:dyDescent="0.3">
      <c r="A12" s="3" t="s">
        <v>10</v>
      </c>
      <c r="B12" s="3" t="str">
        <f t="shared" si="0"/>
        <v>Sơn màu đỏ</v>
      </c>
      <c r="C12" s="10">
        <v>42368</v>
      </c>
      <c r="D12" s="16">
        <v>1859</v>
      </c>
      <c r="E12" s="15">
        <f t="shared" si="1"/>
        <v>140</v>
      </c>
      <c r="F12" s="15">
        <f t="shared" si="2"/>
        <v>37</v>
      </c>
      <c r="G12" s="15">
        <f t="shared" si="3"/>
        <v>9</v>
      </c>
      <c r="H12" s="15">
        <f t="shared" si="4"/>
        <v>5205.2</v>
      </c>
      <c r="I12" s="15" t="str">
        <f t="shared" si="5"/>
        <v/>
      </c>
      <c r="J12" s="1" t="str">
        <f t="shared" si="6"/>
        <v>S</v>
      </c>
    </row>
    <row r="13" spans="1:10" x14ac:dyDescent="0.3">
      <c r="A13" s="4"/>
      <c r="B13" s="5"/>
      <c r="C13" s="6"/>
      <c r="D13" s="7"/>
      <c r="E13" s="8"/>
      <c r="F13" s="8"/>
      <c r="G13" s="8"/>
    </row>
    <row r="14" spans="1:10" x14ac:dyDescent="0.3">
      <c r="A14" s="27" t="s">
        <v>15</v>
      </c>
      <c r="B14" s="27"/>
      <c r="E14" s="13"/>
      <c r="F14" s="21"/>
      <c r="G14" s="21"/>
      <c r="H14" s="21"/>
    </row>
    <row r="15" spans="1:10" x14ac:dyDescent="0.3">
      <c r="A15" s="23" t="s">
        <v>0</v>
      </c>
      <c r="B15" s="24" t="s">
        <v>1</v>
      </c>
      <c r="C15" s="23" t="s">
        <v>16</v>
      </c>
      <c r="D15" s="14"/>
      <c r="E15" s="14"/>
      <c r="F15" s="20"/>
      <c r="G15" s="20"/>
      <c r="H15" s="19"/>
    </row>
    <row r="16" spans="1:10" x14ac:dyDescent="0.3">
      <c r="A16" s="2" t="s">
        <v>10</v>
      </c>
      <c r="B16" s="17" t="s">
        <v>17</v>
      </c>
      <c r="C16" s="26">
        <v>140</v>
      </c>
      <c r="D16" s="8"/>
      <c r="E16" s="13"/>
      <c r="F16" s="18"/>
      <c r="G16" s="19"/>
      <c r="H16" s="19"/>
    </row>
    <row r="17" spans="1:8" x14ac:dyDescent="0.3">
      <c r="A17" s="2" t="s">
        <v>11</v>
      </c>
      <c r="B17" s="17" t="s">
        <v>18</v>
      </c>
      <c r="C17" s="26">
        <v>130</v>
      </c>
      <c r="D17" s="8"/>
      <c r="E17" s="13"/>
      <c r="F17" s="13"/>
      <c r="G17" s="13"/>
      <c r="H17" s="13"/>
    </row>
    <row r="18" spans="1:8" x14ac:dyDescent="0.3">
      <c r="A18" s="2" t="s">
        <v>12</v>
      </c>
      <c r="B18" s="17" t="s">
        <v>19</v>
      </c>
      <c r="C18" s="26">
        <v>125</v>
      </c>
      <c r="D18" s="8"/>
      <c r="E18" s="8"/>
      <c r="F18" s="8"/>
      <c r="G18" s="8"/>
    </row>
    <row r="19" spans="1:8" x14ac:dyDescent="0.3">
      <c r="A19" s="11" t="s">
        <v>13</v>
      </c>
      <c r="B19" s="12" t="s">
        <v>20</v>
      </c>
      <c r="C19" s="26">
        <v>70</v>
      </c>
      <c r="D19" s="8"/>
      <c r="E19" s="8"/>
      <c r="F19" s="8"/>
      <c r="G19" s="8"/>
    </row>
    <row r="20" spans="1:8" x14ac:dyDescent="0.3">
      <c r="A20" s="5"/>
      <c r="B20" s="5"/>
      <c r="C20" s="8"/>
      <c r="D20" s="8"/>
      <c r="E20" s="8"/>
      <c r="F20" s="8"/>
      <c r="G20" s="8"/>
    </row>
    <row r="21" spans="1:8" x14ac:dyDescent="0.3">
      <c r="A21" s="9" t="s">
        <v>21</v>
      </c>
      <c r="B21" s="8"/>
      <c r="C21" s="8"/>
      <c r="D21" s="8"/>
      <c r="E21" s="8"/>
      <c r="F21" s="8"/>
      <c r="G21" s="8"/>
    </row>
    <row r="22" spans="1:8" x14ac:dyDescent="0.3">
      <c r="A22" s="8"/>
      <c r="B22" s="8" t="s">
        <v>22</v>
      </c>
      <c r="C22" s="8"/>
      <c r="D22" s="8"/>
      <c r="E22" s="8"/>
      <c r="F22" s="8"/>
      <c r="G22" s="8"/>
    </row>
    <row r="23" spans="1:8" x14ac:dyDescent="0.3">
      <c r="A23" s="9" t="s">
        <v>3</v>
      </c>
    </row>
    <row r="24" spans="1:8" x14ac:dyDescent="0.3">
      <c r="A24" s="1" t="s">
        <v>23</v>
      </c>
    </row>
    <row r="25" spans="1:8" x14ac:dyDescent="0.3">
      <c r="A25" s="1" t="s">
        <v>24</v>
      </c>
    </row>
    <row r="26" spans="1:8" x14ac:dyDescent="0.3">
      <c r="A26" s="1" t="s">
        <v>25</v>
      </c>
    </row>
    <row r="27" spans="1:8" x14ac:dyDescent="0.3">
      <c r="A27" s="1" t="s">
        <v>26</v>
      </c>
    </row>
    <row r="28" spans="1:8" x14ac:dyDescent="0.3">
      <c r="A28" s="1" t="s">
        <v>27</v>
      </c>
    </row>
    <row r="29" spans="1:8" x14ac:dyDescent="0.3">
      <c r="A29" s="1" t="s">
        <v>28</v>
      </c>
    </row>
    <row r="30" spans="1:8" x14ac:dyDescent="0.3">
      <c r="A30" s="1" t="s">
        <v>30</v>
      </c>
    </row>
    <row r="31" spans="1:8" x14ac:dyDescent="0.3">
      <c r="C31" s="25" t="s">
        <v>1</v>
      </c>
      <c r="D31" s="25" t="s">
        <v>29</v>
      </c>
    </row>
    <row r="32" spans="1:8" x14ac:dyDescent="0.3">
      <c r="C32" s="2" t="s">
        <v>19</v>
      </c>
      <c r="D32" s="2">
        <f>SUMIFS($H$3:$H$12,$B$3:$B$12,C32,$J$3:$J$12,"Đ")</f>
        <v>5500</v>
      </c>
    </row>
  </sheetData>
  <mergeCells count="2">
    <mergeCell ref="A14:B14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2017-03-23T10:02:28Z</dcterms:modified>
</cp:coreProperties>
</file>